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3\Validated Invoice Spreadsheets FY23\"/>
    </mc:Choice>
  </mc:AlternateContent>
  <xr:revisionPtr revIDLastSave="0" documentId="8_{6E29915A-AF43-4109-8E34-D0262224093D}" xr6:coauthVersionLast="47" xr6:coauthVersionMax="47" xr10:uidLastSave="{00000000-0000-0000-0000-000000000000}"/>
  <bookViews>
    <workbookView xWindow="28680" yWindow="-120" windowWidth="25440" windowHeight="15390" xr2:uid="{06CBB2C4-77F0-4C16-988A-216CE197F2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" i="1" l="1"/>
  <c r="H23" i="1"/>
  <c r="H3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Bland, Vivian</author>
  </authors>
  <commentList>
    <comment ref="C10" authorId="0" shapeId="0" xr:uid="{69C17239-0789-4310-ADCC-088B562FA1B8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No Before Pic, outage</t>
        </r>
      </text>
    </comment>
    <comment ref="C11" authorId="0" shapeId="0" xr:uid="{29FFD164-8BF9-46E0-9225-CB6BC9F8C5A2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No Before Pic</t>
        </r>
      </text>
    </comment>
    <comment ref="C13" authorId="0" shapeId="0" xr:uid="{B7B2984A-8B3C-420C-B8F0-BC0FA9B1116F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George forgot to take before pic</t>
        </r>
      </text>
    </comment>
    <comment ref="C14" authorId="0" shapeId="0" xr:uid="{97BE293B-58C4-4B42-8A4B-C15AA160712C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No Before Pic but SR and comments in report state hit by car</t>
        </r>
      </text>
    </comment>
    <comment ref="C15" authorId="0" shapeId="0" xr:uid="{B69103A8-245F-44C1-BCAB-0F0F455BFE28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No Before Pic, comments say pole looks unstable, fibers coming apart at bottom of pole</t>
        </r>
      </text>
    </comment>
    <comment ref="C16" authorId="0" shapeId="0" xr:uid="{14AD5A7A-5841-4E79-8754-912762D4FABE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No before pic, straigtened pole only</t>
        </r>
      </text>
    </comment>
    <comment ref="C17" authorId="0" shapeId="0" xr:uid="{230D5F22-D28D-400F-B47C-4FF11C0243C1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No before Pic, replaced pole and fixture but fixture is warrented</t>
        </r>
      </text>
    </comment>
    <comment ref="C18" authorId="0" shapeId="0" xr:uid="{D32C5776-A46F-449B-8EE3-217F40E4100F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No Before Pic</t>
        </r>
      </text>
    </comment>
  </commentList>
</comments>
</file>

<file path=xl/sharedStrings.xml><?xml version="1.0" encoding="utf-8"?>
<sst xmlns="http://schemas.openxmlformats.org/spreadsheetml/2006/main" count="151" uniqueCount="98">
  <si>
    <t>Invoice Worksheet</t>
  </si>
  <si>
    <t>DATE</t>
  </si>
  <si>
    <t xml:space="preserve">INVOICE # 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</si>
  <si>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</si>
  <si>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</si>
  <si>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</si>
  <si>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</si>
  <si>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</si>
  <si>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</si>
  <si>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</si>
  <si>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</si>
  <si>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ADDITIONAL ITEMS</t>
  </si>
  <si>
    <t>INVOICE TOTAL</t>
  </si>
  <si>
    <t>LINE</t>
  </si>
  <si>
    <t>Total Knockdowns</t>
  </si>
  <si>
    <t>Total Additional Items</t>
  </si>
  <si>
    <t>JOB #</t>
  </si>
  <si>
    <t>KDC37 Cobra-Head &amp; Pole # 23 (26' Aluminum Pendant)</t>
  </si>
  <si>
    <t>KDC36 Colonial Post Top &amp; Pole # 15 or # 16 (16' fiberglass)</t>
  </si>
  <si>
    <t>MON110</t>
  </si>
  <si>
    <t>SCOPE OF WORK:</t>
  </si>
  <si>
    <t>KDPOLE16 16' Black Fiberglass</t>
  </si>
  <si>
    <t>Service and Relamping</t>
  </si>
  <si>
    <t>Various</t>
  </si>
  <si>
    <t>6/1/2023 thru 6/15/2023</t>
  </si>
  <si>
    <t>230605-109</t>
  </si>
  <si>
    <t>Airkpark Road</t>
  </si>
  <si>
    <t>07087</t>
  </si>
  <si>
    <t>Pic 6/16</t>
  </si>
  <si>
    <t>230522-101</t>
  </si>
  <si>
    <t>Kendale Road</t>
  </si>
  <si>
    <t>09086</t>
  </si>
  <si>
    <t>Pic 6/5</t>
  </si>
  <si>
    <t>230605-113</t>
  </si>
  <si>
    <t>Macduff Avenue</t>
  </si>
  <si>
    <t>16002</t>
  </si>
  <si>
    <t>Pic 6/6</t>
  </si>
  <si>
    <t>230601-101</t>
  </si>
  <si>
    <t>Good Hope road</t>
  </si>
  <si>
    <t>14030</t>
  </si>
  <si>
    <t>KDC40 Rectilinear &amp; Pole # 19 (30' Round Tapered Aluminum)</t>
  </si>
  <si>
    <t>230602-111</t>
  </si>
  <si>
    <t>Locust Drive</t>
  </si>
  <si>
    <t>10001</t>
  </si>
  <si>
    <t>KDLUM07 Damascus Highlight</t>
  </si>
  <si>
    <t>230612-105</t>
  </si>
  <si>
    <t>Straw Bale Lane</t>
  </si>
  <si>
    <t>13013</t>
  </si>
  <si>
    <t>Pic 6/13</t>
  </si>
  <si>
    <t>230525-102</t>
  </si>
  <si>
    <t>Hidden Valley Drive</t>
  </si>
  <si>
    <t>13002</t>
  </si>
  <si>
    <t>230523-104</t>
  </si>
  <si>
    <t>Kilt Terrace</t>
  </si>
  <si>
    <t>18005</t>
  </si>
  <si>
    <t>(LABOR ONLY)KDC36 Colonial Post Top &amp; Pole # 15 or # 16 (16' fiberglass)(Straightended)</t>
  </si>
  <si>
    <t>Pic 6/14</t>
  </si>
  <si>
    <t>230523-105</t>
  </si>
  <si>
    <t>18004</t>
  </si>
  <si>
    <t>230609-106</t>
  </si>
  <si>
    <t>Sorrell Avenue</t>
  </si>
  <si>
    <t>09011</t>
  </si>
  <si>
    <t>S&amp;R01 Non-Traffic Signal Mounted(15.02)(194)</t>
  </si>
  <si>
    <t>S&amp;R02 Traffic Signal Mounted(20.39)(9)</t>
  </si>
  <si>
    <t>1622</t>
  </si>
  <si>
    <t>UPGRADE01 Pole Number Tag</t>
  </si>
  <si>
    <t>Pic - 6/6</t>
  </si>
  <si>
    <t>Pic Sent</t>
  </si>
  <si>
    <t>LED</t>
  </si>
  <si>
    <t>REDSIDENTS INFO</t>
  </si>
  <si>
    <t>NOTES</t>
  </si>
  <si>
    <t xml:space="preserve">CBD  </t>
  </si>
  <si>
    <t>CONTROL ID</t>
  </si>
  <si>
    <t>REPORTED AS</t>
  </si>
  <si>
    <t>NO</t>
  </si>
  <si>
    <t>Knock-down</t>
  </si>
  <si>
    <t>Replaced_Fixture_&amp;_Pole 06/05/2023</t>
  </si>
  <si>
    <t>N/A</t>
  </si>
  <si>
    <t>Outage</t>
  </si>
  <si>
    <t>Patricia Sullivan 3016418442	pawsullivan@gmail.com</t>
  </si>
  <si>
    <t>Replaced_Fixture_&amp;_Pole	06/05/2023	 No_Voltage	06/05/2023</t>
  </si>
  <si>
    <t>Pusks Sesay	(240) 640-2965</t>
  </si>
  <si>
    <t>Replaced_Pole_Only	06/06/2023
3Nonspecific_Repair	06/06/2023	 	 		Installed a new pole tag, there was not one before</t>
  </si>
  <si>
    <t>rosalind chittams	2407735500	rosalind.chittams@montgomerycountymd.gov</t>
  </si>
  <si>
    <t>Globe broken</t>
  </si>
  <si>
    <t>Replaced_Fixture 06/08/2023</t>
  </si>
  <si>
    <t>Robert Gresham (301) 580-3900  rcgresham@gmail.com</t>
  </si>
  <si>
    <t>Replaced_Fixture_&amp;_Pole	06/13/2023</t>
  </si>
  <si>
    <t>Doug Perry	(240) 505-2931	dperry@dougperry.com</t>
  </si>
  <si>
    <t>Replaced_Pole_Only	06/13/2023</t>
  </si>
  <si>
    <t>leaning pole</t>
  </si>
  <si>
    <t>Straightened_Pole	06/14/2023</t>
  </si>
  <si>
    <t>Eun Chung	301.983.3114</t>
  </si>
  <si>
    <t>Replaced_Fixture_&amp;_Pole	06/14/2023	Fixture is under warranty</t>
  </si>
  <si>
    <t>knock-down</t>
  </si>
  <si>
    <t>Replaced_Pole_Only	06/06/2023 Installed a new pole tag, there was not one before</t>
  </si>
  <si>
    <t>Replaced Fixture &amp; Pole 6/6/23</t>
  </si>
  <si>
    <t>Fixture is warranty 
2 Replaced_Pole_Only	06/14/2023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</si>
</sst>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00000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1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10" applyNumberFormat="0" applyAlignment="0" applyProtection="0"/>
    <xf numFmtId="0" fontId="19" fillId="7" borderId="11" applyNumberFormat="0" applyAlignment="0" applyProtection="0"/>
    <xf numFmtId="0" fontId="20" fillId="7" borderId="10" applyNumberFormat="0" applyAlignment="0" applyProtection="0"/>
    <xf numFmtId="0" fontId="21" fillId="0" borderId="12" applyNumberFormat="0" applyFill="0" applyAlignment="0" applyProtection="0"/>
    <xf numFmtId="0" fontId="22" fillId="8" borderId="13" applyNumberFormat="0" applyAlignment="0" applyProtection="0"/>
    <xf numFmtId="0" fontId="23" fillId="0" borderId="0" applyNumberFormat="0" applyFill="0" applyBorder="0" applyAlignment="0" applyProtection="0"/>
    <xf numFmtId="0" fontId="1" fillId="9" borderId="14" applyNumberFormat="0" applyFont="0" applyAlignment="0" applyProtection="0"/>
    <xf numFmtId="0" fontId="24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5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0" fillId="0" borderId="0" applyNumberFormat="0" applyFill="0" applyBorder="0" applyAlignment="0" applyProtection="0"/>
  </cellStyleXfs>
  <cellXfs count="101">
    <xf numFmtId="0" fontId="0" fillId="0" borderId="0" xfId="0"/>
    <xf numFmtId="0" fontId="1" fillId="0" borderId="0" xfId="2"/>
    <xf numFmtId="0" fontId="4" fillId="0" borderId="0" xfId="2" applyFont="1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4" fontId="4" fillId="0" borderId="0" xfId="3" applyFont="1"/>
    <xf numFmtId="0" fontId="4" fillId="0" borderId="0" xfId="2" applyFont="1" applyAlignment="1">
      <alignment horizontal="center"/>
    </xf>
    <xf numFmtId="14" fontId="6" fillId="0" borderId="0" xfId="2" applyNumberFormat="1" applyFont="1" applyAlignment="1">
      <alignment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0" fontId="10" fillId="0" borderId="1" xfId="2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/>
    </xf>
    <xf numFmtId="49" fontId="6" fillId="2" borderId="3" xfId="2" applyNumberFormat="1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wrapText="1"/>
    </xf>
    <xf numFmtId="44" fontId="5" fillId="2" borderId="3" xfId="3" applyFont="1" applyFill="1" applyBorder="1" applyAlignment="1">
      <alignment horizontal="center"/>
    </xf>
    <xf numFmtId="49" fontId="1" fillId="0" borderId="0" xfId="2" applyNumberFormat="1" applyAlignment="1">
      <alignment horizontal="center" vertical="center"/>
    </xf>
    <xf numFmtId="0" fontId="1" fillId="0" borderId="0" xfId="2" applyAlignment="1">
      <alignment horizontal="center"/>
    </xf>
    <xf numFmtId="44" fontId="1" fillId="0" borderId="0" xfId="2" applyNumberFormat="1"/>
    <xf numFmtId="44" fontId="5" fillId="0" borderId="16" xfId="3" applyFont="1" applyBorder="1"/>
    <xf numFmtId="14" fontId="5" fillId="0" borderId="0" xfId="2" applyNumberFormat="1" applyFont="1" applyAlignment="1">
      <alignment horizontal="left" wrapText="1"/>
    </xf>
    <xf numFmtId="0" fontId="7" fillId="0" borderId="0" xfId="2" applyFont="1" applyAlignment="1">
      <alignment horizontal="left" wrapText="1"/>
    </xf>
    <xf numFmtId="0" fontId="0" fillId="0" borderId="1" xfId="0" applyBorder="1" applyAlignment="1">
      <alignment horizontal="center"/>
    </xf>
    <xf numFmtId="44" fontId="0" fillId="0" borderId="1" xfId="1" applyFont="1" applyBorder="1"/>
    <xf numFmtId="0" fontId="1" fillId="0" borderId="1" xfId="2" applyBorder="1" applyAlignment="1">
      <alignment horizontal="center" vertical="center"/>
    </xf>
    <xf numFmtId="49" fontId="1" fillId="0" borderId="1" xfId="2" applyNumberFormat="1" applyBorder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left" wrapText="1"/>
    </xf>
    <xf numFmtId="0" fontId="26" fillId="0" borderId="0" xfId="2" applyFont="1"/>
    <xf numFmtId="44" fontId="2" fillId="0" borderId="3" xfId="1" applyFont="1" applyFill="1" applyBorder="1"/>
    <xf numFmtId="14" fontId="10" fillId="0" borderId="1" xfId="2" applyNumberFormat="1" applyFont="1" applyBorder="1" applyAlignment="1">
      <alignment horizontal="center" vertical="center" wrapText="1"/>
    </xf>
    <xf numFmtId="44" fontId="1" fillId="0" borderId="3" xfId="2" applyNumberFormat="1" applyBorder="1"/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wrapText="1"/>
    </xf>
    <xf numFmtId="0" fontId="6" fillId="2" borderId="3" xfId="2" applyFont="1" applyFill="1" applyBorder="1" applyAlignment="1">
      <alignment horizontal="left"/>
    </xf>
    <xf numFmtId="0" fontId="6" fillId="2" borderId="3" xfId="2" applyFont="1" applyFill="1" applyBorder="1" applyAlignment="1">
      <alignment horizontal="left" wrapText="1"/>
    </xf>
    <xf numFmtId="0" fontId="1" fillId="0" borderId="0" xfId="2" applyAlignment="1">
      <alignment horizontal="left"/>
    </xf>
    <xf numFmtId="0" fontId="2" fillId="0" borderId="0" xfId="2" applyFont="1" applyAlignment="1">
      <alignment horizontal="left" wrapText="1"/>
    </xf>
    <xf numFmtId="0" fontId="6" fillId="2" borderId="1" xfId="2" applyFont="1" applyFill="1" applyBorder="1" applyAlignment="1">
      <alignment horizontal="left"/>
    </xf>
    <xf numFmtId="0" fontId="6" fillId="2" borderId="1" xfId="2" applyFont="1" applyFill="1" applyBorder="1" applyAlignment="1">
      <alignment horizontal="left" wrapText="1"/>
    </xf>
    <xf numFmtId="0" fontId="10" fillId="0" borderId="1" xfId="2" applyFont="1" applyBorder="1" applyAlignment="1">
      <alignment horizontal="left" vertical="center" wrapText="1"/>
    </xf>
    <xf numFmtId="0" fontId="1" fillId="0" borderId="0" xfId="2" applyAlignment="1">
      <alignment horizontal="left" wrapText="1"/>
    </xf>
    <xf numFmtId="44" fontId="0" fillId="0" borderId="1" xfId="1" applyFont="1" applyFill="1" applyBorder="1"/>
    <xf numFmtId="0" fontId="1" fillId="0" borderId="2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0" fontId="1" fillId="0" borderId="2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44" fontId="0" fillId="0" borderId="2" xfId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4" fontId="0" fillId="0" borderId="1" xfId="1" applyFont="1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left" wrapText="1"/>
    </xf>
    <xf numFmtId="0" fontId="0" fillId="0" borderId="1" xfId="0" applyBorder="1" applyAlignment="1">
      <alignment wrapText="1"/>
    </xf>
    <xf numFmtId="44" fontId="27" fillId="34" borderId="1" xfId="3" applyFont="1" applyFill="1" applyBorder="1" applyAlignment="1">
      <alignment horizontal="center" vertical="center" wrapText="1"/>
    </xf>
    <xf numFmtId="44" fontId="28" fillId="34" borderId="1" xfId="3" applyFont="1" applyFill="1" applyBorder="1" applyAlignment="1">
      <alignment horizontal="center" vertical="center" wrapText="1"/>
    </xf>
    <xf numFmtId="44" fontId="29" fillId="34" borderId="1" xfId="3" applyFont="1" applyFill="1" applyBorder="1" applyAlignment="1">
      <alignment horizontal="center" vertical="center" wrapText="1"/>
    </xf>
    <xf numFmtId="0" fontId="26" fillId="0" borderId="1" xfId="2" applyFont="1" applyBorder="1"/>
    <xf numFmtId="0" fontId="1" fillId="0" borderId="1" xfId="2" applyBorder="1"/>
    <xf numFmtId="44" fontId="27" fillId="0" borderId="1" xfId="3" applyFont="1" applyFill="1" applyBorder="1" applyAlignment="1">
      <alignment horizontal="center" vertical="center" wrapText="1"/>
    </xf>
    <xf numFmtId="44" fontId="28" fillId="0" borderId="1" xfId="3" applyFont="1" applyFill="1" applyBorder="1" applyAlignment="1">
      <alignment horizontal="center" vertical="center" wrapText="1"/>
    </xf>
    <xf numFmtId="44" fontId="29" fillId="0" borderId="1" xfId="3" applyFont="1" applyFill="1" applyBorder="1" applyAlignment="1">
      <alignment horizontal="center" vertical="center" wrapText="1"/>
    </xf>
    <xf numFmtId="0" fontId="1" fillId="0" borderId="1" xfId="2" applyBorder="1" applyAlignment="1">
      <alignment horizontal="center"/>
    </xf>
    <xf numFmtId="0" fontId="1" fillId="0" borderId="1" xfId="2" applyBorder="1" applyAlignment="1">
      <alignment horizontal="left"/>
    </xf>
    <xf numFmtId="44" fontId="0" fillId="0" borderId="1" xfId="1" applyFont="1" applyBorder="1" applyAlignment="1">
      <alignment horizontal="center" vertical="center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9" fillId="0" borderId="4" xfId="2" applyFont="1" applyBorder="1" applyAlignment="1">
      <alignment horizontal="center"/>
    </xf>
    <xf numFmtId="0" fontId="9" fillId="0" borderId="5" xfId="2" applyFont="1" applyBorder="1" applyAlignment="1">
      <alignment horizontal="center"/>
    </xf>
    <xf numFmtId="0" fontId="9" fillId="0" borderId="6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5" fillId="0" borderId="0" xfId="2" applyFont="1" applyAlignment="1">
      <alignment horizontal="right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30" fillId="0" borderId="1" xfId="46" applyBorder="1" applyAlignment="1">
      <alignment horizontal="center" vertical="center" wrapText="1"/>
    </xf>
    <xf numFmtId="0" fontId="1" fillId="0" borderId="1" xfId="2" applyBorder="1" applyAlignment="1">
      <alignment horizontal="left" vertical="top"/>
    </xf>
    <xf numFmtId="0" fontId="26" fillId="0" borderId="1" xfId="2" applyFont="1" applyBorder="1" applyAlignment="1">
      <alignment horizontal="left" vertical="top"/>
    </xf>
    <xf numFmtId="0" fontId="30" fillId="0" borderId="1" xfId="46" applyBorder="1" applyAlignment="1">
      <alignment horizontal="left" vertical="top"/>
    </xf>
    <xf numFmtId="0" fontId="31" fillId="0" borderId="1" xfId="0" applyFont="1" applyBorder="1" applyAlignment="1">
      <alignment horizontal="left" vertical="top"/>
    </xf>
    <xf numFmtId="0" fontId="30" fillId="0" borderId="1" xfId="46" applyBorder="1" applyAlignment="1">
      <alignment horizontal="left" vertical="top" wrapText="1"/>
    </xf>
    <xf numFmtId="0" fontId="28" fillId="34" borderId="1" xfId="2" applyFont="1" applyFill="1" applyBorder="1" applyAlignment="1">
      <alignment horizontal="left" vertical="center"/>
    </xf>
    <xf numFmtId="0" fontId="28" fillId="0" borderId="1" xfId="2" applyFont="1" applyBorder="1" applyAlignment="1">
      <alignment horizontal="left" vertical="center"/>
    </xf>
    <xf numFmtId="0" fontId="1" fillId="35" borderId="2" xfId="2" applyFill="1" applyBorder="1" applyAlignment="1">
      <alignment horizontal="left" vertical="center" wrapText="1"/>
    </xf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3</xdr:rowOff>
    </xdr:from>
    <xdr:to>
      <xdr:col>2</xdr:col>
      <xdr:colOff>377825</xdr:colOff>
      <xdr:row>4</xdr:row>
      <xdr:rowOff>95589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5F8B6A-D52E-4F2D-8538-C89D3EEC8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3"/>
          <a:ext cx="1575432" cy="126716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15023&amp;PType=L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ex02.montgomerycountymd.gov/ojn6/ijn7/StreetLightAdmin/PoleDetails.aspx?CID=14327&amp;PType=L" TargetMode="External"/><Relationship Id="rId7" Type="http://schemas.openxmlformats.org/officeDocument/2006/relationships/hyperlink" Target="https://ex02.montgomerycountymd.gov/ojn6/ijn7/StreetLightAdmin/PoleDetails.aspx?CID=730&amp;PType=L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ex02.montgomerycountymd.gov/ojn6/ijn7/StreetLightAdmin/PoleDetails.aspx?CID=3488&amp;PType=L" TargetMode="External"/><Relationship Id="rId1" Type="http://schemas.openxmlformats.org/officeDocument/2006/relationships/hyperlink" Target="https://ex02.montgomerycountymd.gov/ojn6/ijn7/StreetLightAdmin/PoleDetails.aspx?CID=12972&amp;PType=L" TargetMode="External"/><Relationship Id="rId6" Type="http://schemas.openxmlformats.org/officeDocument/2006/relationships/hyperlink" Target="https://ex02.montgomerycountymd.gov/ojn6/ijn7/StreetLightAdmin/PoleDetails.aspx?CID=8364&amp;PType=L" TargetMode="External"/><Relationship Id="rId11" Type="http://schemas.openxmlformats.org/officeDocument/2006/relationships/hyperlink" Target="https://ex02.montgomerycountymd.gov/ojn6/ijn7/StreetLightAdmin/PoleDetails.aspx?CID=14327&amp;PType=L" TargetMode="External"/><Relationship Id="rId5" Type="http://schemas.openxmlformats.org/officeDocument/2006/relationships/hyperlink" Target="https://ex02.montgomerycountymd.gov/ojn6/ijn7/StreetLightAdmin/PoleDetails.aspx?CID=19283&amp;PType=L" TargetMode="External"/><Relationship Id="rId15" Type="http://schemas.openxmlformats.org/officeDocument/2006/relationships/comments" Target="../comments1.xml"/><Relationship Id="rId10" Type="http://schemas.openxmlformats.org/officeDocument/2006/relationships/hyperlink" Target="https://ex02.montgomerycountymd.gov/ojn6/ijn7/StreetLightAdmin/PoleDetails.aspx?CID=4832&amp;PType=L" TargetMode="External"/><Relationship Id="rId4" Type="http://schemas.openxmlformats.org/officeDocument/2006/relationships/hyperlink" Target="https://ex02.montgomerycountymd.gov/ojn6/ijn7/StreetLightAdmin/PoleDetails.aspx?CID=8112&amp;PType=L" TargetMode="External"/><Relationship Id="rId9" Type="http://schemas.openxmlformats.org/officeDocument/2006/relationships/hyperlink" Target="https://ex02.montgomerycountymd.gov/ojn6/ijn7/StreetLightAdmin/PoleDetails.aspx?CID=15022&amp;PType=L" TargetMode="External"/><Relationship Id="rId1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sheetPr>
    <pageSetUpPr fitToPage="1"/>
  </sheetPr>
  <dimension ref="A1:O40"/>
  <sheetViews>
    <sheetView tabSelected="1" topLeftCell="A7" zoomScale="85" zoomScaleNormal="85" workbookViewId="0">
      <selection activeCell="C18" sqref="C18"/>
    </sheetView>
  </sheetViews>
  <sheetFormatPr defaultColWidth="9.1796875" defaultRowHeight="14.5" x14ac:dyDescent="0.35"/>
  <cols>
    <col min="1" max="1" width="7.81640625" style="1" customWidth="1"/>
    <col min="2" max="2" width="14.54296875" style="19" customWidth="1"/>
    <col min="3" max="3" width="16.81640625" style="39" customWidth="1"/>
    <col min="4" max="4" width="10.81640625" style="1" customWidth="1"/>
    <col min="5" max="5" width="12" style="1" customWidth="1"/>
    <col min="6" max="6" width="10.453125" style="19" customWidth="1"/>
    <col min="7" max="7" width="50.26953125" style="44" customWidth="1"/>
    <col min="8" max="8" width="16.1796875" style="1" customWidth="1"/>
    <col min="9" max="9" width="9.1796875" style="31"/>
    <col min="10" max="10" width="6.26953125" style="19" customWidth="1"/>
    <col min="11" max="11" width="29.7265625" style="39" customWidth="1"/>
    <col min="12" max="12" width="41.453125" style="39" customWidth="1"/>
    <col min="13" max="13" width="6.54296875" style="1" customWidth="1"/>
    <col min="14" max="14" width="9.90625" style="19" customWidth="1"/>
    <col min="15" max="15" width="16.54296875" style="1" customWidth="1"/>
    <col min="16" max="16384" width="9.1796875" style="1"/>
  </cols>
  <sheetData>
    <row r="1" spans="1:15" ht="47.25" customHeight="1" x14ac:dyDescent="0.35">
      <c r="A1" s="83" t="s">
        <v>0</v>
      </c>
      <c r="B1" s="83"/>
      <c r="C1" s="83"/>
      <c r="D1" s="83"/>
      <c r="E1" s="83"/>
      <c r="F1" s="83"/>
      <c r="G1" s="83"/>
      <c r="H1" s="83"/>
    </row>
    <row r="2" spans="1:15" x14ac:dyDescent="0.35">
      <c r="A2" s="3"/>
      <c r="B2" s="6"/>
      <c r="C2" s="35"/>
      <c r="D2" s="4"/>
      <c r="E2" s="2"/>
      <c r="F2" s="29" t="s">
        <v>1</v>
      </c>
      <c r="G2" s="22">
        <v>45093</v>
      </c>
      <c r="H2" s="5"/>
    </row>
    <row r="3" spans="1:15" x14ac:dyDescent="0.35">
      <c r="A3" s="3"/>
      <c r="B3" s="6"/>
      <c r="C3" s="35"/>
      <c r="D3" s="4"/>
      <c r="E3" s="84" t="s">
        <v>16</v>
      </c>
      <c r="F3" s="84"/>
      <c r="G3" s="22" t="s">
        <v>19</v>
      </c>
      <c r="H3" s="5"/>
    </row>
    <row r="4" spans="1:15" x14ac:dyDescent="0.35">
      <c r="A4" s="3"/>
      <c r="B4" s="6"/>
      <c r="C4" s="35"/>
      <c r="D4" s="4"/>
      <c r="E4" s="85" t="s">
        <v>2</v>
      </c>
      <c r="F4" s="85"/>
      <c r="G4" s="23"/>
      <c r="H4" s="5"/>
    </row>
    <row r="5" spans="1:15" x14ac:dyDescent="0.35">
      <c r="A5" s="3"/>
      <c r="B5" s="6"/>
      <c r="C5" s="35"/>
      <c r="D5" s="4"/>
      <c r="E5" s="86" t="s">
        <v>20</v>
      </c>
      <c r="F5" s="86"/>
      <c r="G5" s="30" t="s">
        <v>24</v>
      </c>
      <c r="H5" s="7"/>
    </row>
    <row r="6" spans="1:15" x14ac:dyDescent="0.35">
      <c r="A6" s="3"/>
      <c r="B6" s="6"/>
      <c r="C6" s="35"/>
      <c r="D6" s="4"/>
      <c r="E6" s="6"/>
      <c r="F6" s="6"/>
      <c r="G6" s="36"/>
      <c r="H6" s="7"/>
    </row>
    <row r="7" spans="1:15" x14ac:dyDescent="0.35">
      <c r="A7" s="87" t="s">
        <v>3</v>
      </c>
      <c r="B7" s="88"/>
      <c r="C7" s="88"/>
      <c r="D7" s="88"/>
      <c r="E7" s="88"/>
      <c r="F7" s="88"/>
      <c r="G7" s="88"/>
      <c r="H7" s="89"/>
    </row>
    <row r="8" spans="1:15" ht="46.5" x14ac:dyDescent="0.35">
      <c r="A8" s="14" t="s">
        <v>13</v>
      </c>
      <c r="B8" s="14" t="s">
        <v>4</v>
      </c>
      <c r="C8" s="37" t="s">
        <v>5</v>
      </c>
      <c r="D8" s="15" t="s">
        <v>6</v>
      </c>
      <c r="E8" s="16" t="s">
        <v>7</v>
      </c>
      <c r="F8" s="14" t="s">
        <v>8</v>
      </c>
      <c r="G8" s="38" t="s">
        <v>9</v>
      </c>
      <c r="H8" s="17" t="s">
        <v>10</v>
      </c>
      <c r="I8" s="59" t="s">
        <v>67</v>
      </c>
      <c r="J8" s="59" t="s">
        <v>68</v>
      </c>
      <c r="K8" s="98" t="s">
        <v>69</v>
      </c>
      <c r="L8" s="98" t="s">
        <v>70</v>
      </c>
      <c r="M8" s="60" t="s">
        <v>71</v>
      </c>
      <c r="N8" s="61" t="s">
        <v>72</v>
      </c>
      <c r="O8" s="60" t="s">
        <v>73</v>
      </c>
    </row>
    <row r="9" spans="1:15" ht="15" customHeight="1" x14ac:dyDescent="0.35">
      <c r="A9" s="46">
        <v>1</v>
      </c>
      <c r="B9" s="56" t="s">
        <v>25</v>
      </c>
      <c r="C9" s="48" t="s">
        <v>26</v>
      </c>
      <c r="D9" s="49" t="s">
        <v>27</v>
      </c>
      <c r="E9" s="47">
        <v>45082</v>
      </c>
      <c r="F9" s="53">
        <v>37</v>
      </c>
      <c r="G9" s="54" t="s">
        <v>17</v>
      </c>
      <c r="H9" s="55">
        <v>2618.1299999999997</v>
      </c>
      <c r="I9" s="94" t="s">
        <v>28</v>
      </c>
      <c r="J9" s="93">
        <v>150</v>
      </c>
      <c r="K9" s="28" t="s">
        <v>77</v>
      </c>
      <c r="L9" s="28" t="s">
        <v>76</v>
      </c>
      <c r="M9" s="93" t="s">
        <v>74</v>
      </c>
      <c r="N9" s="95">
        <v>12972</v>
      </c>
      <c r="O9" s="96" t="s">
        <v>75</v>
      </c>
    </row>
    <row r="10" spans="1:15" ht="25" customHeight="1" x14ac:dyDescent="0.35">
      <c r="A10" s="46">
        <v>2</v>
      </c>
      <c r="B10" s="56" t="s">
        <v>29</v>
      </c>
      <c r="C10" s="100" t="s">
        <v>30</v>
      </c>
      <c r="D10" s="49" t="s">
        <v>31</v>
      </c>
      <c r="E10" s="47">
        <v>45082</v>
      </c>
      <c r="F10" s="50">
        <v>36</v>
      </c>
      <c r="G10" s="51" t="s">
        <v>18</v>
      </c>
      <c r="H10" s="52">
        <v>1207.1300000000001</v>
      </c>
      <c r="I10" s="94" t="s">
        <v>32</v>
      </c>
      <c r="J10" s="93">
        <v>70</v>
      </c>
      <c r="K10" s="28" t="s">
        <v>79</v>
      </c>
      <c r="L10" s="28" t="s">
        <v>80</v>
      </c>
      <c r="M10" s="93" t="s">
        <v>74</v>
      </c>
      <c r="N10" s="95">
        <v>3488</v>
      </c>
      <c r="O10" s="93" t="s">
        <v>78</v>
      </c>
    </row>
    <row r="11" spans="1:15" ht="28.5" customHeight="1" x14ac:dyDescent="0.35">
      <c r="A11" s="46">
        <v>3</v>
      </c>
      <c r="B11" s="56" t="s">
        <v>33</v>
      </c>
      <c r="C11" s="48" t="s">
        <v>34</v>
      </c>
      <c r="D11" s="49" t="s">
        <v>35</v>
      </c>
      <c r="E11" s="47">
        <v>45083</v>
      </c>
      <c r="F11" s="53">
        <v>16</v>
      </c>
      <c r="G11" s="54" t="s">
        <v>21</v>
      </c>
      <c r="H11" s="55">
        <v>729.64</v>
      </c>
      <c r="I11" s="94" t="s">
        <v>36</v>
      </c>
      <c r="J11" s="93">
        <v>70</v>
      </c>
      <c r="K11" s="28" t="s">
        <v>81</v>
      </c>
      <c r="L11" s="28" t="s">
        <v>82</v>
      </c>
      <c r="M11" s="93" t="s">
        <v>74</v>
      </c>
      <c r="N11" s="97">
        <v>14327</v>
      </c>
      <c r="O11" s="93" t="s">
        <v>75</v>
      </c>
    </row>
    <row r="12" spans="1:15" ht="27.65" customHeight="1" x14ac:dyDescent="0.35">
      <c r="A12" s="46">
        <v>4</v>
      </c>
      <c r="B12" s="47" t="s">
        <v>37</v>
      </c>
      <c r="C12" s="48" t="s">
        <v>38</v>
      </c>
      <c r="D12" s="49" t="s">
        <v>39</v>
      </c>
      <c r="E12" s="47">
        <v>45083</v>
      </c>
      <c r="F12" s="53">
        <v>40</v>
      </c>
      <c r="G12" s="54" t="s">
        <v>40</v>
      </c>
      <c r="H12" s="55">
        <v>3862.8</v>
      </c>
      <c r="I12" s="94" t="s">
        <v>36</v>
      </c>
      <c r="J12" s="93">
        <v>70</v>
      </c>
      <c r="K12" s="28" t="s">
        <v>83</v>
      </c>
      <c r="L12" s="28" t="s">
        <v>96</v>
      </c>
      <c r="M12" s="93" t="s">
        <v>74</v>
      </c>
      <c r="N12" s="95">
        <v>8112</v>
      </c>
      <c r="O12" s="93" t="s">
        <v>75</v>
      </c>
    </row>
    <row r="13" spans="1:15" ht="15" customHeight="1" x14ac:dyDescent="0.35">
      <c r="A13" s="46">
        <v>5</v>
      </c>
      <c r="B13" s="47" t="s">
        <v>41</v>
      </c>
      <c r="C13" s="48" t="s">
        <v>42</v>
      </c>
      <c r="D13" s="49" t="s">
        <v>43</v>
      </c>
      <c r="E13" s="47">
        <v>45085</v>
      </c>
      <c r="F13" s="53">
        <v>7</v>
      </c>
      <c r="G13" s="54" t="s">
        <v>44</v>
      </c>
      <c r="H13" s="55">
        <v>718.91</v>
      </c>
      <c r="I13" s="94" t="s">
        <v>28</v>
      </c>
      <c r="J13" s="93">
        <v>100</v>
      </c>
      <c r="K13" s="28" t="s">
        <v>77</v>
      </c>
      <c r="L13" s="28" t="s">
        <v>85</v>
      </c>
      <c r="M13" s="93" t="s">
        <v>74</v>
      </c>
      <c r="N13" s="97">
        <v>19283</v>
      </c>
      <c r="O13" s="93" t="s">
        <v>84</v>
      </c>
    </row>
    <row r="14" spans="1:15" ht="36" customHeight="1" x14ac:dyDescent="0.35">
      <c r="A14" s="46">
        <v>6</v>
      </c>
      <c r="B14" s="47" t="s">
        <v>45</v>
      </c>
      <c r="C14" s="48" t="s">
        <v>46</v>
      </c>
      <c r="D14" s="49" t="s">
        <v>47</v>
      </c>
      <c r="E14" s="47">
        <v>45090</v>
      </c>
      <c r="F14" s="50">
        <v>36</v>
      </c>
      <c r="G14" s="51" t="s">
        <v>18</v>
      </c>
      <c r="H14" s="52">
        <v>1207.1300000000001</v>
      </c>
      <c r="I14" s="94" t="s">
        <v>48</v>
      </c>
      <c r="J14" s="93">
        <v>70</v>
      </c>
      <c r="K14" s="28" t="s">
        <v>86</v>
      </c>
      <c r="L14" s="28" t="s">
        <v>87</v>
      </c>
      <c r="M14" s="93" t="s">
        <v>74</v>
      </c>
      <c r="N14" s="97">
        <v>8364</v>
      </c>
      <c r="O14" s="93" t="s">
        <v>75</v>
      </c>
    </row>
    <row r="15" spans="1:15" ht="31.5" customHeight="1" x14ac:dyDescent="0.35">
      <c r="A15" s="46">
        <v>7</v>
      </c>
      <c r="B15" s="47" t="s">
        <v>49</v>
      </c>
      <c r="C15" s="48" t="s">
        <v>50</v>
      </c>
      <c r="D15" s="49" t="s">
        <v>51</v>
      </c>
      <c r="E15" s="47">
        <v>45090</v>
      </c>
      <c r="F15" s="53">
        <v>16</v>
      </c>
      <c r="G15" s="54" t="s">
        <v>21</v>
      </c>
      <c r="H15" s="55">
        <v>729.64</v>
      </c>
      <c r="I15" s="94" t="s">
        <v>48</v>
      </c>
      <c r="J15" s="93">
        <v>70</v>
      </c>
      <c r="K15" s="28" t="s">
        <v>88</v>
      </c>
      <c r="L15" s="28" t="s">
        <v>89</v>
      </c>
      <c r="M15" s="93" t="s">
        <v>74</v>
      </c>
      <c r="N15" s="95">
        <v>730</v>
      </c>
      <c r="O15" s="93" t="s">
        <v>84</v>
      </c>
    </row>
    <row r="16" spans="1:15" ht="32.15" customHeight="1" x14ac:dyDescent="0.35">
      <c r="A16" s="46">
        <v>8</v>
      </c>
      <c r="B16" s="47" t="s">
        <v>52</v>
      </c>
      <c r="C16" s="100" t="s">
        <v>53</v>
      </c>
      <c r="D16" s="49" t="s">
        <v>54</v>
      </c>
      <c r="E16" s="47">
        <v>45091</v>
      </c>
      <c r="F16" s="53">
        <v>36</v>
      </c>
      <c r="G16" s="54" t="s">
        <v>55</v>
      </c>
      <c r="H16" s="55">
        <v>295.08</v>
      </c>
      <c r="I16" s="94" t="s">
        <v>56</v>
      </c>
      <c r="J16" s="93">
        <v>70</v>
      </c>
      <c r="K16" s="28" t="s">
        <v>77</v>
      </c>
      <c r="L16" s="28" t="s">
        <v>91</v>
      </c>
      <c r="M16" s="93" t="s">
        <v>74</v>
      </c>
      <c r="N16" s="95">
        <v>15023</v>
      </c>
      <c r="O16" s="93" t="s">
        <v>90</v>
      </c>
    </row>
    <row r="17" spans="1:15" ht="33.65" customHeight="1" x14ac:dyDescent="0.35">
      <c r="A17" s="46">
        <v>9</v>
      </c>
      <c r="B17" s="47" t="s">
        <v>57</v>
      </c>
      <c r="C17" s="100" t="s">
        <v>53</v>
      </c>
      <c r="D17" s="49" t="s">
        <v>58</v>
      </c>
      <c r="E17" s="47">
        <v>45091</v>
      </c>
      <c r="F17" s="53">
        <v>16</v>
      </c>
      <c r="G17" s="54" t="s">
        <v>21</v>
      </c>
      <c r="H17" s="55">
        <v>729.64</v>
      </c>
      <c r="I17" s="94" t="s">
        <v>56</v>
      </c>
      <c r="J17" s="93">
        <v>70</v>
      </c>
      <c r="K17" s="28" t="s">
        <v>77</v>
      </c>
      <c r="L17" s="28" t="s">
        <v>97</v>
      </c>
      <c r="M17" s="93" t="s">
        <v>74</v>
      </c>
      <c r="N17" s="97">
        <v>15022</v>
      </c>
      <c r="O17" s="93" t="s">
        <v>90</v>
      </c>
    </row>
    <row r="18" spans="1:15" ht="34.5" customHeight="1" x14ac:dyDescent="0.35">
      <c r="A18" s="46">
        <v>10</v>
      </c>
      <c r="B18" s="47" t="s">
        <v>59</v>
      </c>
      <c r="C18" s="100" t="s">
        <v>60</v>
      </c>
      <c r="D18" s="49" t="s">
        <v>61</v>
      </c>
      <c r="E18" s="47">
        <v>45091</v>
      </c>
      <c r="F18" s="53">
        <v>16</v>
      </c>
      <c r="G18" s="54" t="s">
        <v>21</v>
      </c>
      <c r="H18" s="55">
        <v>729.64</v>
      </c>
      <c r="I18" s="94" t="s">
        <v>56</v>
      </c>
      <c r="J18" s="93">
        <v>70</v>
      </c>
      <c r="K18" s="28" t="s">
        <v>92</v>
      </c>
      <c r="L18" s="28" t="s">
        <v>93</v>
      </c>
      <c r="M18" s="93" t="s">
        <v>74</v>
      </c>
      <c r="N18" s="95">
        <v>4832</v>
      </c>
      <c r="O18" s="93" t="s">
        <v>90</v>
      </c>
    </row>
    <row r="19" spans="1:15" ht="15" customHeight="1" x14ac:dyDescent="0.35">
      <c r="A19" s="78">
        <v>11</v>
      </c>
      <c r="B19" s="90"/>
      <c r="C19" s="70"/>
      <c r="D19" s="72"/>
      <c r="E19" s="74"/>
      <c r="F19" s="76"/>
      <c r="G19" s="77"/>
      <c r="H19" s="69"/>
    </row>
    <row r="20" spans="1:15" x14ac:dyDescent="0.35">
      <c r="A20" s="79"/>
      <c r="B20" s="91"/>
      <c r="C20" s="71"/>
      <c r="D20" s="73"/>
      <c r="E20" s="75"/>
      <c r="F20" s="76"/>
      <c r="G20" s="77"/>
      <c r="H20" s="69"/>
    </row>
    <row r="21" spans="1:15" ht="15" customHeight="1" x14ac:dyDescent="0.35">
      <c r="A21" s="78">
        <v>12</v>
      </c>
      <c r="B21" s="74"/>
      <c r="C21" s="70"/>
      <c r="D21" s="72"/>
      <c r="E21" s="74"/>
      <c r="F21" s="76"/>
      <c r="G21" s="77"/>
      <c r="H21" s="69"/>
    </row>
    <row r="22" spans="1:15" x14ac:dyDescent="0.35">
      <c r="A22" s="79"/>
      <c r="B22" s="75"/>
      <c r="C22" s="71"/>
      <c r="D22" s="73"/>
      <c r="E22" s="75"/>
      <c r="F22" s="76"/>
      <c r="G22" s="77"/>
      <c r="H22" s="69"/>
    </row>
    <row r="23" spans="1:15" x14ac:dyDescent="0.35">
      <c r="A23" s="3"/>
      <c r="D23" s="18"/>
      <c r="E23" s="19"/>
      <c r="G23" s="40" t="s">
        <v>14</v>
      </c>
      <c r="H23" s="32">
        <f>SUM(H9:H22)</f>
        <v>12827.74</v>
      </c>
    </row>
    <row r="24" spans="1:15" x14ac:dyDescent="0.35">
      <c r="A24" s="3"/>
      <c r="B24" s="6"/>
      <c r="C24" s="35"/>
      <c r="D24" s="4"/>
      <c r="E24" s="6"/>
      <c r="F24" s="6"/>
      <c r="G24" s="36"/>
      <c r="H24" s="5"/>
    </row>
    <row r="25" spans="1:15" x14ac:dyDescent="0.35">
      <c r="A25" s="3"/>
      <c r="B25" s="6"/>
      <c r="C25" s="35"/>
      <c r="D25" s="4"/>
      <c r="E25" s="6"/>
      <c r="F25" s="6"/>
      <c r="G25" s="36"/>
      <c r="H25" s="7"/>
    </row>
    <row r="26" spans="1:15" x14ac:dyDescent="0.35">
      <c r="A26" s="80" t="s">
        <v>11</v>
      </c>
      <c r="B26" s="81"/>
      <c r="C26" s="81"/>
      <c r="D26" s="81"/>
      <c r="E26" s="81"/>
      <c r="F26" s="81"/>
      <c r="G26" s="81"/>
      <c r="H26" s="82"/>
    </row>
    <row r="27" spans="1:15" ht="46.5" x14ac:dyDescent="0.35">
      <c r="A27" s="8" t="s">
        <v>13</v>
      </c>
      <c r="B27" s="8" t="s">
        <v>4</v>
      </c>
      <c r="C27" s="41" t="s">
        <v>5</v>
      </c>
      <c r="D27" s="9" t="s">
        <v>6</v>
      </c>
      <c r="E27" s="10" t="s">
        <v>7</v>
      </c>
      <c r="F27" s="8" t="s">
        <v>8</v>
      </c>
      <c r="G27" s="42" t="s">
        <v>9</v>
      </c>
      <c r="H27" s="11" t="s">
        <v>10</v>
      </c>
      <c r="I27" s="59" t="s">
        <v>67</v>
      </c>
      <c r="J27" s="59" t="s">
        <v>68</v>
      </c>
      <c r="K27" s="98" t="s">
        <v>69</v>
      </c>
      <c r="L27" s="98" t="s">
        <v>70</v>
      </c>
      <c r="M27" s="60" t="s">
        <v>71</v>
      </c>
      <c r="N27" s="61" t="s">
        <v>72</v>
      </c>
      <c r="O27" s="60" t="s">
        <v>73</v>
      </c>
    </row>
    <row r="28" spans="1:15" ht="29" x14ac:dyDescent="0.35">
      <c r="A28" s="26">
        <v>13</v>
      </c>
      <c r="B28" s="28" t="s">
        <v>22</v>
      </c>
      <c r="C28" s="43" t="s">
        <v>23</v>
      </c>
      <c r="D28" s="27" t="s">
        <v>23</v>
      </c>
      <c r="E28" s="13" t="s">
        <v>23</v>
      </c>
      <c r="F28" s="24">
        <v>1</v>
      </c>
      <c r="G28" s="57" t="s">
        <v>62</v>
      </c>
      <c r="H28" s="25">
        <v>2913.88</v>
      </c>
      <c r="I28" s="64"/>
      <c r="J28" s="64"/>
      <c r="K28" s="99"/>
      <c r="L28" s="99"/>
      <c r="M28" s="65"/>
      <c r="N28" s="66"/>
      <c r="O28" s="65"/>
    </row>
    <row r="29" spans="1:15" ht="29" x14ac:dyDescent="0.35">
      <c r="A29" s="26">
        <v>14</v>
      </c>
      <c r="B29" s="28" t="s">
        <v>22</v>
      </c>
      <c r="C29" s="43" t="s">
        <v>23</v>
      </c>
      <c r="D29" s="27" t="s">
        <v>23</v>
      </c>
      <c r="E29" s="13" t="s">
        <v>23</v>
      </c>
      <c r="F29" s="24">
        <v>2</v>
      </c>
      <c r="G29" s="57" t="s">
        <v>63</v>
      </c>
      <c r="H29" s="25">
        <v>183.51</v>
      </c>
      <c r="I29" s="62"/>
      <c r="J29" s="67"/>
      <c r="K29" s="68"/>
      <c r="L29" s="68"/>
      <c r="M29" s="63"/>
      <c r="N29" s="67"/>
      <c r="O29" s="63"/>
    </row>
    <row r="30" spans="1:15" x14ac:dyDescent="0.35">
      <c r="A30" s="26">
        <v>15</v>
      </c>
      <c r="B30" s="12" t="s">
        <v>33</v>
      </c>
      <c r="C30" s="43" t="s">
        <v>34</v>
      </c>
      <c r="D30" s="13" t="s">
        <v>64</v>
      </c>
      <c r="E30" s="33">
        <v>45083</v>
      </c>
      <c r="F30" s="24">
        <v>1</v>
      </c>
      <c r="G30" s="58" t="s">
        <v>65</v>
      </c>
      <c r="H30" s="45">
        <v>10.73</v>
      </c>
      <c r="I30" s="62" t="s">
        <v>66</v>
      </c>
      <c r="J30" s="67">
        <v>70</v>
      </c>
      <c r="K30" s="68" t="s">
        <v>81</v>
      </c>
      <c r="L30" s="68" t="s">
        <v>95</v>
      </c>
      <c r="M30" s="63" t="s">
        <v>74</v>
      </c>
      <c r="N30" s="92">
        <v>14327</v>
      </c>
      <c r="O30" s="63" t="s">
        <v>94</v>
      </c>
    </row>
    <row r="31" spans="1:15" x14ac:dyDescent="0.35">
      <c r="G31" s="40" t="s">
        <v>15</v>
      </c>
      <c r="H31" s="34">
        <f>SUM(H28:H30)</f>
        <v>3108.1200000000003</v>
      </c>
    </row>
    <row r="32" spans="1:15" x14ac:dyDescent="0.35">
      <c r="H32" s="20"/>
    </row>
    <row r="33" spans="1:8" ht="15" thickBot="1" x14ac:dyDescent="0.4">
      <c r="A33" s="3"/>
      <c r="B33" s="6"/>
      <c r="C33" s="35"/>
      <c r="D33" s="4"/>
      <c r="E33" s="6"/>
      <c r="F33" s="6"/>
      <c r="G33" s="36"/>
      <c r="H33" s="20"/>
    </row>
    <row r="34" spans="1:8" ht="15" thickBot="1" x14ac:dyDescent="0.4">
      <c r="A34" s="3"/>
      <c r="B34" s="6"/>
      <c r="C34" s="35"/>
      <c r="D34" s="4"/>
      <c r="E34" s="6"/>
      <c r="F34" s="6"/>
      <c r="G34" s="30" t="s">
        <v>12</v>
      </c>
      <c r="H34" s="21">
        <f>SUM(H31,H23)</f>
        <v>15935.86</v>
      </c>
    </row>
    <row r="35" spans="1:8" x14ac:dyDescent="0.35">
      <c r="A35" s="3"/>
      <c r="B35" s="6"/>
      <c r="C35" s="35"/>
      <c r="D35" s="4"/>
      <c r="E35" s="6"/>
      <c r="F35" s="6"/>
      <c r="G35" s="36"/>
      <c r="H35" s="5"/>
    </row>
    <row r="36" spans="1:8" x14ac:dyDescent="0.35">
      <c r="A36" s="3"/>
      <c r="B36" s="6"/>
      <c r="C36" s="35"/>
      <c r="D36" s="4"/>
      <c r="E36" s="6"/>
      <c r="F36" s="6"/>
      <c r="G36" s="36"/>
      <c r="H36" s="5"/>
    </row>
    <row r="37" spans="1:8" x14ac:dyDescent="0.35">
      <c r="A37" s="3"/>
      <c r="B37" s="6"/>
      <c r="C37" s="35"/>
      <c r="D37" s="4"/>
      <c r="E37" s="6"/>
      <c r="F37" s="6"/>
      <c r="G37" s="36"/>
      <c r="H37" s="5"/>
    </row>
    <row r="38" spans="1:8" x14ac:dyDescent="0.35">
      <c r="A38" s="3"/>
      <c r="B38" s="6"/>
      <c r="C38" s="35"/>
      <c r="D38" s="4"/>
      <c r="E38" s="6"/>
      <c r="F38" s="6"/>
      <c r="G38" s="36"/>
      <c r="H38" s="5"/>
    </row>
    <row r="39" spans="1:8" x14ac:dyDescent="0.35">
      <c r="A39" s="3"/>
      <c r="B39" s="6"/>
      <c r="C39" s="35"/>
      <c r="D39" s="4"/>
      <c r="E39" s="6"/>
      <c r="F39" s="6"/>
      <c r="G39" s="36"/>
      <c r="H39" s="5"/>
    </row>
    <row r="40" spans="1:8" x14ac:dyDescent="0.35">
      <c r="A40" s="3"/>
      <c r="B40" s="6"/>
      <c r="C40" s="35"/>
      <c r="D40" s="4"/>
      <c r="E40" s="6"/>
      <c r="F40" s="6"/>
      <c r="G40" s="36"/>
      <c r="H40" s="5"/>
    </row>
  </sheetData>
  <mergeCells count="22">
    <mergeCell ref="A21:A22"/>
    <mergeCell ref="B21:B22"/>
    <mergeCell ref="A26:H26"/>
    <mergeCell ref="A1:H1"/>
    <mergeCell ref="E3:F3"/>
    <mergeCell ref="E4:F4"/>
    <mergeCell ref="E5:F5"/>
    <mergeCell ref="A7:H7"/>
    <mergeCell ref="H21:H22"/>
    <mergeCell ref="A19:A20"/>
    <mergeCell ref="B19:B20"/>
    <mergeCell ref="C19:C20"/>
    <mergeCell ref="D19:D20"/>
    <mergeCell ref="E19:E20"/>
    <mergeCell ref="F19:F20"/>
    <mergeCell ref="G19:G20"/>
    <mergeCell ref="H19:H20"/>
    <mergeCell ref="C21:C22"/>
    <mergeCell ref="D21:D22"/>
    <mergeCell ref="E21:E22"/>
    <mergeCell ref="F21:F22"/>
    <mergeCell ref="G21:G22"/>
  </mergeCells>
  <hyperlinks>
    <hyperlink ref="N9" r:id="rId1" display="https://ex02.montgomerycountymd.gov/ojn6/ijn7/StreetLightAdmin/PoleDetails.aspx?CID=12972&amp;PType=L" xr:uid="{A91C0286-6515-40E9-A3B6-B76258E1F144}"/>
    <hyperlink ref="N10" r:id="rId2" display="https://ex02.montgomerycountymd.gov/ojn6/ijn7/StreetLightAdmin/PoleDetails.aspx?CID=3488&amp;PType=L" xr:uid="{C4DE8AE2-662B-46F8-AB5A-C23D257CF3CA}"/>
    <hyperlink ref="N11" r:id="rId3" display="https://ex02.montgomerycountymd.gov/ojn6/ijn7/StreetLightAdmin/PoleDetails.aspx?CID=14327&amp;PType=L" xr:uid="{499FDAD8-C3E4-48BA-97A4-5099F5931D46}"/>
    <hyperlink ref="N12" r:id="rId4" display="https://ex02.montgomerycountymd.gov/ojn6/ijn7/StreetLightAdmin/PoleDetails.aspx?CID=8112&amp;PType=L" xr:uid="{E7C8F942-7798-472C-8D9C-2EDA7AC7BB2B}"/>
    <hyperlink ref="N13" r:id="rId5" display="https://ex02.montgomerycountymd.gov/ojn6/ijn7/StreetLightAdmin/PoleDetails.aspx?CID=19283&amp;PType=L" xr:uid="{73E542FA-BB85-4C02-8C8B-F696092347FE}"/>
    <hyperlink ref="N14" r:id="rId6" display="https://ex02.montgomerycountymd.gov/ojn6/ijn7/StreetLightAdmin/PoleDetails.aspx?CID=8364&amp;PType=L" xr:uid="{DF2BE2F6-DF45-4AA5-ACF9-299C6BBB653C}"/>
    <hyperlink ref="N15" r:id="rId7" display="https://ex02.montgomerycountymd.gov/ojn6/ijn7/StreetLightAdmin/PoleDetails.aspx?CID=730&amp;PType=L" xr:uid="{B357CE67-CD14-4874-B598-2308CB780410}"/>
    <hyperlink ref="N16" r:id="rId8" display="https://ex02.montgomerycountymd.gov/ojn6/ijn7/StreetLightAdmin/PoleDetails.aspx?CID=15023&amp;PType=L" xr:uid="{60B13A03-BAAF-4280-9E37-2E8751772003}"/>
    <hyperlink ref="N17" r:id="rId9" display="https://ex02.montgomerycountymd.gov/ojn6/ijn7/StreetLightAdmin/PoleDetails.aspx?CID=15022&amp;PType=L" xr:uid="{6927DC70-9D6D-4A34-84AA-370C83B5E1A3}"/>
    <hyperlink ref="N18" r:id="rId10" display="https://ex02.montgomerycountymd.gov/ojn6/ijn7/StreetLightAdmin/PoleDetails.aspx?CID=4832&amp;PType=L" xr:uid="{77A7D626-D94F-419A-9F62-45730AFEDAD4}"/>
    <hyperlink ref="N30" r:id="rId11" display="https://ex02.montgomerycountymd.gov/ojn6/ijn7/StreetLightAdmin/PoleDetails.aspx?CID=14327&amp;PType=L" xr:uid="{5FD1F7F0-6669-401E-8047-A56DFAAE1BDB}"/>
  </hyperlinks>
  <pageMargins left="0.7" right="0.7" top="0.75" bottom="0.75" header="0.3" footer="0.3"/>
  <pageSetup scale="63" fitToHeight="0" orientation="portrait" r:id="rId12"/>
  <drawing r:id="rId13"/>
  <legacyDrawing r:id="rId1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c8cb2a3-a002-4cdd-9d00-636a92b1fce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E041D292D1634985B62F5F267B77F3" ma:contentTypeVersion="10" ma:contentTypeDescription="Create a new document." ma:contentTypeScope="" ma:versionID="3a636605a4e30043df511dfe177fc7d5">
  <xsd:schema xmlns:xsd="http://www.w3.org/2001/XMLSchema" xmlns:xs="http://www.w3.org/2001/XMLSchema" xmlns:p="http://schemas.microsoft.com/office/2006/metadata/properties" xmlns:ns3="fc8cb2a3-a002-4cdd-9d00-636a92b1fcee" xmlns:ns4="bcb23fb6-f95b-4e6f-b8d1-4e4a74e60887" targetNamespace="http://schemas.microsoft.com/office/2006/metadata/properties" ma:root="true" ma:fieldsID="7271bbe5cc6331f1de8c7a06ac65897a" ns3:_="" ns4:_="">
    <xsd:import namespace="fc8cb2a3-a002-4cdd-9d00-636a92b1fcee"/>
    <xsd:import namespace="bcb23fb6-f95b-4e6f-b8d1-4e4a74e6088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cb2a3-a002-4cdd-9d00-636a92b1f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23fb6-f95b-4e6f-b8d1-4e4a74e60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6D6E28-78C0-49B9-820B-D65FB5CFDB0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cb23fb6-f95b-4e6f-b8d1-4e4a74e60887"/>
    <ds:schemaRef ds:uri="fc8cb2a3-a002-4cdd-9d00-636a92b1fce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9E1E71A-F055-4990-91AA-019D092BC6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FFD300C-ADDC-41C7-A022-508E0CE409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cb2a3-a002-4cdd-9d00-636a92b1fcee"/>
    <ds:schemaRef ds:uri="bcb23fb6-f95b-4e6f-b8d1-4e4a74e60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 Gulledge</dc:creator>
  <cp:lastModifiedBy>Bland, Vivian</cp:lastModifiedBy>
  <cp:lastPrinted>2023-01-12T15:54:54Z</cp:lastPrinted>
  <dcterms:created xsi:type="dcterms:W3CDTF">2022-02-17T13:04:14Z</dcterms:created>
  <dcterms:modified xsi:type="dcterms:W3CDTF">2023-06-22T17:21:10Z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0x01010092E041D292D1634985B62F5F267B77F3</vt:lpwstr>
  </property>
</Properties>
</file>